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5268" yWindow="-156" windowWidth="9192" windowHeight="7632"/>
  </bookViews>
  <sheets>
    <sheet name="2019-2021" sheetId="2" r:id="rId1"/>
  </sheets>
  <definedNames>
    <definedName name="_xlnm._FilterDatabase" localSheetId="0" hidden="1">'2019-2021'!$A$10:$I$10</definedName>
    <definedName name="_xlnm.Print_Titles" localSheetId="0">'2019-2021'!$10:$10</definedName>
    <definedName name="_xlnm.Print_Area" localSheetId="0">'2019-2021'!$A$1:$E$94</definedName>
  </definedNames>
  <calcPr calcId="125725"/>
</workbook>
</file>

<file path=xl/calcChain.xml><?xml version="1.0" encoding="utf-8"?>
<calcChain xmlns="http://schemas.openxmlformats.org/spreadsheetml/2006/main">
  <c r="D91" i="2"/>
  <c r="C26" l="1"/>
  <c r="C17"/>
  <c r="C90"/>
  <c r="C83"/>
  <c r="C81"/>
  <c r="C62"/>
  <c r="C61" s="1"/>
  <c r="C50"/>
  <c r="C43"/>
  <c r="C33"/>
  <c r="C31"/>
  <c r="C30" s="1"/>
  <c r="C29" s="1"/>
  <c r="C24" l="1"/>
  <c r="C25" l="1"/>
  <c r="C23"/>
  <c r="C16"/>
  <c r="C15"/>
  <c r="E76" l="1"/>
  <c r="D76"/>
  <c r="E64"/>
  <c r="D64"/>
  <c r="E67"/>
  <c r="D67"/>
  <c r="E86"/>
  <c r="D86"/>
  <c r="E89"/>
  <c r="D89"/>
  <c r="E83" l="1"/>
  <c r="E81" s="1"/>
  <c r="E62"/>
  <c r="E61" s="1"/>
  <c r="E51"/>
  <c r="E33" l="1"/>
  <c r="E31"/>
  <c r="E21"/>
  <c r="E12"/>
  <c r="E30" l="1"/>
  <c r="E29" s="1"/>
  <c r="E11"/>
  <c r="C22"/>
  <c r="C21" s="1"/>
  <c r="C12"/>
  <c r="D83"/>
  <c r="D81" s="1"/>
  <c r="D62"/>
  <c r="D61" s="1"/>
  <c r="D51"/>
  <c r="D33" s="1"/>
  <c r="D31"/>
  <c r="D21"/>
  <c r="D12"/>
  <c r="D11" l="1"/>
  <c r="E91"/>
  <c r="E93" s="1"/>
  <c r="C11"/>
  <c r="D30"/>
  <c r="D29" s="1"/>
  <c r="C91" l="1"/>
  <c r="C93" s="1"/>
  <c r="D93"/>
</calcChain>
</file>

<file path=xl/sharedStrings.xml><?xml version="1.0" encoding="utf-8"?>
<sst xmlns="http://schemas.openxmlformats.org/spreadsheetml/2006/main" count="168" uniqueCount="134">
  <si>
    <t>Вид дохода</t>
  </si>
  <si>
    <t>Код БК</t>
  </si>
  <si>
    <t>НАЛОГОВЫЕ ДОХОДЫ</t>
  </si>
  <si>
    <t>Налоги на доходы физических лиц</t>
  </si>
  <si>
    <t>182 1 01 02000 01 0000 110</t>
  </si>
  <si>
    <t>Единый налог на вмененный доход для отдельных видов деятельности</t>
  </si>
  <si>
    <t>182 1 05 02000 02 0000 110</t>
  </si>
  <si>
    <t>Единый сельскохозяйственный налог</t>
  </si>
  <si>
    <t>182 1 05 03000 01 0000 110</t>
  </si>
  <si>
    <t>Налог, взимаемый в связи с применением патентной системы налогообложения</t>
  </si>
  <si>
    <t>182 105 04000 02 0000 110</t>
  </si>
  <si>
    <t>Государственная пошлина</t>
  </si>
  <si>
    <t>Задолженность   и перерасчеты по отмененным налогам, сборам и иным обязательным платежам</t>
  </si>
  <si>
    <t>000 1 09 00000 00 0000 000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</si>
  <si>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</si>
  <si>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</si>
  <si>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Плата за негативное воздействие на окружающую среду</t>
  </si>
  <si>
    <t>048 1 12 01000 01 0000 120</t>
  </si>
  <si>
    <t>Доходы от продажи материальных и нематериальных активов</t>
  </si>
  <si>
    <t>000 1 14 00000 00 0000 000</t>
  </si>
  <si>
    <t>Денежные взыскания(штрафы)</t>
  </si>
  <si>
    <t>БЕЗВОЗМЕЗДНЫЕ ПОСТУПЛЕНИЯ</t>
  </si>
  <si>
    <t>887 2 00 00000 00 0000 000</t>
  </si>
  <si>
    <t>Безвозмездные поступления от других бюджетов бюджетной системы РФ</t>
  </si>
  <si>
    <t>Дотации бюджетам муниципальных районов на выравнивание бюджетной обеспеченности</t>
  </si>
  <si>
    <t>Субсидии бюджетам субъектов Российской Федерации и муниципальных образований</t>
  </si>
  <si>
    <t>Прочие субсидии бюджетам муниципальных районов ВСЕГО в т.ч.</t>
  </si>
  <si>
    <t xml:space="preserve">Субвенции бюджетам субъектов Российской Федерации и муниципальных образований </t>
  </si>
  <si>
    <t>Субвенции бюджетам муниципальных районов на выполнение передаваемых полномочий субъектов Российской Федерации ВСЕГО в т.ч.</t>
  </si>
  <si>
    <t>Субвенции на реализацию основных общеобразовательных программ в муниципальных общеобразовательных организациях</t>
  </si>
  <si>
    <t>Субвенции на реализацию основных общеобразовательных программ дошкольного образования в муниципальных общеобразовательных организациях</t>
  </si>
  <si>
    <t>Субвенции на социальную поддержку отдельных категорий детей, обучающихся в образовательных организациях</t>
  </si>
  <si>
    <t>Субвенции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</si>
  <si>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Субвенции на образование и организацию деятельности комиссий по делам несовершеннолетних и защите их прав</t>
  </si>
  <si>
    <t>Субвенции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</si>
  <si>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Субвенции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</si>
  <si>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Субвенции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</si>
  <si>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</si>
  <si>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Субвенции на осуществление отдельных государственных полномочий Новосибирской области по расчету и предоставлению дотаций бюджетам поселений</t>
  </si>
  <si>
    <t>Иные межбюджетные трансферты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</si>
  <si>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</si>
  <si>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муниципальных районов  ВСЕГО в т.ч.</t>
  </si>
  <si>
    <t>ИТОГО ДОХОДОВ</t>
  </si>
  <si>
    <t>ИТОГО РАСХОДОВ</t>
  </si>
  <si>
    <t>Дефицит (-), профицит (+)</t>
  </si>
  <si>
    <t>тыс. руб.</t>
  </si>
  <si>
    <t>Прочие безвозмездные поступления в бюджеты муниципальных районов</t>
  </si>
  <si>
    <t>ВСЕГО Налоговые и неналоговые доходы</t>
  </si>
  <si>
    <t>Налог, взимаемый в связи с применением упрощенной системы налогообложения</t>
  </si>
  <si>
    <t>182 1 05 01000 00 0000 110</t>
  </si>
  <si>
    <t>000 1 08 00000 00 0000 110</t>
  </si>
  <si>
    <t>887 1 11 00000 00 0000 000</t>
  </si>
  <si>
    <t>ДОХОДЫ ОТ ОКАЗАНИЯ ПЛАТНЫХ УСЛУГ И КОМПЕНСАЦИИ ЗАТРАТ ГОСУДАРСТВА</t>
  </si>
  <si>
    <t>887 1 13 00000 05 0000 130</t>
  </si>
  <si>
    <t>000 1 16 00000 00 0000 000</t>
  </si>
  <si>
    <t>Прочие неналоговые доходы</t>
  </si>
  <si>
    <t>000 1 17 00000 00 0000 000</t>
  </si>
  <si>
    <t>887 2 02 00000 00 0000 000</t>
  </si>
  <si>
    <t>887 2 02 15001 05 0000 150</t>
  </si>
  <si>
    <t>887 2 02 20000 00 0000 150</t>
  </si>
  <si>
    <t>887 2 02 20216 05 0000 150</t>
  </si>
  <si>
    <t>887 2 02 25467 05 0000 150</t>
  </si>
  <si>
    <t>887 2 02 25527 05 0000 150</t>
  </si>
  <si>
    <t>887 2 02 25555 05 0000 150</t>
  </si>
  <si>
    <t>887 2 02 27112 05 0000 150</t>
  </si>
  <si>
    <t>887 2 02 29999 05 0000 150</t>
  </si>
  <si>
    <t>887 2 02 30000 05 0000 150</t>
  </si>
  <si>
    <t>887 2 02 30024 05 0000 150</t>
  </si>
  <si>
    <t>887 2 02 35082 05 0000 150</t>
  </si>
  <si>
    <t>887 2 02 35118 05 0000 150</t>
  </si>
  <si>
    <t>887 2 02 35120 05 0000 150</t>
  </si>
  <si>
    <t>887 2 02 35176 05 0000 150</t>
  </si>
  <si>
    <t>887 2 02 40000 05 0000 150</t>
  </si>
  <si>
    <t>887 2 02 40014 05 0000 150</t>
  </si>
  <si>
    <t>887 2 02 49999 05 0000 150</t>
  </si>
  <si>
    <t>887 2 07 05030 05 0000 150</t>
  </si>
  <si>
    <t>Субвенции на осуществление первичного воинского учета на территориях, где отсутствуют военные комиссариаты</t>
  </si>
  <si>
    <t>Иные межбюджетные трансферты на реализацию мероприятий по улучшению социального положения семей с детьми,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" и непрограммных направлений</t>
  </si>
  <si>
    <t>Иные межбюджетные трансферты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 объектам и услугам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и непрограммных направлений</t>
  </si>
  <si>
    <t xml:space="preserve">Иные межбюджетные трансферты на реализацию мероприятий по обеспечению жильем молодых семей государственной программы Новосибирской области "Обеспечение жильем молодых семей в Новосибирской области" </t>
  </si>
  <si>
    <t xml:space="preserve">Субсидии на реализацию мероприятий по оздоровлению детей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и непрограммных направлений </t>
  </si>
  <si>
    <t>Субсидии на 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</t>
  </si>
  <si>
    <t>Субсидии на реализацию мероприятий по обеспечению развития и укрепления материально-технической базы домов культуры в населенных пунктах с числом жителей до 50 тысяч человек государственной программы Новосибирской области "Культура Новосибирской области"</t>
  </si>
  <si>
    <t>Субсидии на строительство и реконструкцию (модернизацию) объектов централизованных систем холодного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</si>
  <si>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 xml:space="preserve">Субсидия на реализацию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 </t>
  </si>
  <si>
    <t xml:space="preserve">Субсидия на софинансирование мероприятий муниципальных программ развития территориального общественного самоуправления в Новосибирской области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 и гражданского общества в Новосибирской области" </t>
  </si>
  <si>
    <t>Субсидии на реализацию мероприятий по проектированию и строительству объектов газификации подпрограммы "Газификация" государственной программы Новосибирской области "Жилищно-коммунальное хозяйство Новосибирской области"</t>
  </si>
  <si>
    <t>Субсидии на реализацию мероприятий по строительству объектов инженерной инфраструктуры и обустройству общественных пространств вновь создаваемых жилых микрорайонов в сельской местности, государственной программы Новосибирской области "Комплексное развитие сельских территорий в Новосибирской области"</t>
  </si>
  <si>
    <t>Субсидии на реализацию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</si>
  <si>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Субсидии на реализацию мероприятий по обеспечению жилыми помещениями многодетных малообеспеченных семей по договорам социального найма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области"</t>
  </si>
  <si>
    <t>Транспортный налог</t>
  </si>
  <si>
    <t>182 1 06 04000 02 0000 110</t>
  </si>
  <si>
    <t>Приложение № 4</t>
  </si>
  <si>
    <t xml:space="preserve">Маслянинского района Новосибирской области  </t>
  </si>
  <si>
    <t>Маслянинского района Новосибирской области</t>
  </si>
  <si>
    <t>Доходы бюджета Маслянинского района Новосибирской области  на 2021 год и плановый период 2022-2023 годов</t>
  </si>
  <si>
    <t>Субвенции на организацию мероприятий при осуществлении деятельности по обращению с животными без владельцев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</si>
  <si>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</si>
  <si>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887 2 02 25304 05 0000 150</t>
  </si>
  <si>
    <t>887 2 02 25243 05 0000 150</t>
  </si>
  <si>
    <t>Субсидии на 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"Развитие системы социальной поддержки населения и улучшение социальнго положения семей с детьми в Новосибирской области"</t>
  </si>
  <si>
    <t>Иные межбюджетные трансферты на реализацию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и непрограммных направлений</t>
  </si>
  <si>
    <t>Иные межбюджетные трансферты на ежемесячное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</si>
  <si>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Субсидии на формирование современного облика сельских территорий, направленных на создание и развитие инфраструктуры в сельской местности, государственной программы Новосибирской области "Комплексное развитие сельских территорий в Новосибирской области"</t>
  </si>
  <si>
    <t>на 2021 год и плановый период 2022-2023 годов»</t>
  </si>
  <si>
    <t xml:space="preserve"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</si>
  <si>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Субвенции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</si>
  <si>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Субсидии на реализацию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</t>
  </si>
  <si>
    <t>887 2 02 27576 05 0000 150</t>
  </si>
  <si>
    <t>887 2 02 25576 05 0000 150</t>
  </si>
  <si>
    <t>887 2 02 25169 05 0000 150</t>
  </si>
  <si>
    <t>Субсидии на реализацию мероприятий по организации функционирования систем жизнеобеспечивания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</si>
  <si>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887 2 02 20077 05 0000 150</t>
  </si>
  <si>
    <t>Субсидии на реализацию мероприятий по организации бесперебойной работы объектов жизнедеятельности подпрограммы "Безопасность жилищно-коммунального хозяйства" государственной программы Новосибирской области "Жилищно-комммунальное хозяйство Новосибирской области"</t>
  </si>
  <si>
    <t>Субсидии на создания новых мест дополнительного образования детей в рамках регионального проекта "Успех каждого ребенка" 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</si>
  <si>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887 2 02 25491 05 0000 150</t>
  </si>
  <si>
    <t>Субвенции на осуществление строительства жилых помещений для предоставления гражданам, указанным в статье 8 Федерального закона от 21 декабря 1996 года № 159-ФЗ "О дополнительных гарантиях по социальной поддержке детей-сирот и детей, оставшихся без попечения родителей"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</si>
  <si>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</si>
  <si>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887 2 02 35135 05 0000 150</t>
  </si>
  <si>
    <t xml:space="preserve">Субвенции на осуществление государственных полномочий по проведению Всероссийской переписи населения 2020 года
</t>
  </si>
  <si>
    <t xml:space="preserve">887 2 02 35469 05 0000 150
</t>
  </si>
  <si>
    <t xml:space="preserve">Субсидии на реализацию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</t>
  </si>
  <si>
    <t>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</si>
  <si>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 xml:space="preserve">Субсидии на реализацию программ формирования современной городской среды подпрограммы "Благоустройство территорий населеных пунктов" государственной программы Новосибирской области "Жилищно-коммунальное хозяйство Новосибирской области" (Благоустройство дворовых территорий многоквартирных домов населенных пунктов Новосибирской области) </t>
  </si>
  <si>
    <t xml:space="preserve">Субсидии на реализацию программ формирования современной городской среды подпрограммы "Благоустройство территорий населеных пунктов" государственной программы Новосибирской области "Жилищно-коммунальное хозяйство Новосибирской области" (Благоустройство общественных пространств населенных пунктов Новосибирской области) </t>
  </si>
  <si>
    <t>Субсидии на подготовку и проведения физкультурных и комплексных физкультурных мероприятий государственной программы Новосибирской области "Развитие физической культуры и спорта в Новосибирской области"</t>
  </si>
  <si>
    <t>Субсидии на реализацию мероприятий по содействию создания новых мест в образовательных организациях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(в сфере дошкольного образования)</t>
  </si>
  <si>
    <t>Субсидии на реализацию мероприятий по обеспечению потребности муниципальных образований в жилье, предоставляемом по договору найма жилого помещения, государственной программы Новосибирской области "Комплексное развитие сельских территорий в Новосибирской области"</t>
  </si>
  <si>
    <t>Иных межбюджетные трансферты на обеспечение мероприятий по улучшению жилищных условий граждан, проживающих на сельских территориях, государственной программы Новосибирской области "Комплексное развитие сельских территорий в Новосибирской области"</t>
  </si>
  <si>
    <t xml:space="preserve">к решению 5 сессии Совета депутатов </t>
  </si>
  <si>
    <t>Субсидии на государственную поддержку отрасли культуры государственной программы Новосибирской области "Культура Новосибирской области"</t>
  </si>
  <si>
    <t>887 2 02 25519 05 0000 150</t>
  </si>
  <si>
    <t>Субсидии на оплату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</si>
  <si>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 xml:space="preserve">от 14.04.2021 г. № 34 «О внесении изменений в бюджет 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</si>
</sst>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#,##0.0"/>
    <numFmt numFmtId="166" formatCode="0.0"/>
  </numFmts>
  <fonts count="19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9"/>
      <name val="Arial Cyr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FF0000"/>
      <name val="Arial Cyr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name val="Arial Cyr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6" fillId="0" borderId="0"/>
    <xf numFmtId="0" fontId="5" fillId="0" borderId="0"/>
    <xf numFmtId="0" fontId="6" fillId="0" borderId="0"/>
    <xf numFmtId="0" fontId="8" fillId="3" borderId="1">
      <alignment horizontal="left" vertical="top" wrapText="1"/>
    </xf>
  </cellStyleXfs>
  <cellXfs count="117">
    <xf numFmtId="0" fontId="0" fillId="0" borderId="0" xfId="0"/>
    <xf numFmtId="0" fontId="0" fillId="0" borderId="0" xfId="0" applyAlignment="1">
      <alignment wrapText="1"/>
    </xf>
    <xf numFmtId="0" fontId="2" fillId="2" borderId="0" xfId="0" applyFont="1" applyFill="1" applyAlignment="1">
      <alignment wrapText="1"/>
    </xf>
    <xf numFmtId="0" fontId="7" fillId="2" borderId="0" xfId="0" applyFont="1" applyFill="1" applyAlignment="1">
      <alignment wrapText="1"/>
    </xf>
    <xf numFmtId="49" fontId="0" fillId="0" borderId="0" xfId="0" applyNumberFormat="1" applyAlignment="1">
      <alignment wrapText="1"/>
    </xf>
    <xf numFmtId="0" fontId="7" fillId="0" borderId="0" xfId="0" applyFont="1" applyAlignment="1">
      <alignment horizontal="center" wrapText="1"/>
    </xf>
    <xf numFmtId="0" fontId="9" fillId="0" borderId="0" xfId="0" applyFont="1"/>
    <xf numFmtId="4" fontId="7" fillId="2" borderId="0" xfId="0" applyNumberFormat="1" applyFont="1" applyFill="1" applyAlignment="1">
      <alignment wrapText="1"/>
    </xf>
    <xf numFmtId="49" fontId="3" fillId="0" borderId="0" xfId="1" applyNumberFormat="1" applyFont="1" applyFill="1" applyBorder="1" applyAlignment="1">
      <alignment horizontal="center" wrapText="1"/>
    </xf>
    <xf numFmtId="49" fontId="5" fillId="0" borderId="0" xfId="1" applyNumberFormat="1" applyFont="1" applyFill="1" applyBorder="1" applyAlignment="1">
      <alignment horizontal="center" wrapText="1"/>
    </xf>
    <xf numFmtId="49" fontId="4" fillId="0" borderId="0" xfId="1" applyNumberFormat="1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49" fontId="5" fillId="4" borderId="0" xfId="1" applyNumberFormat="1" applyFont="1" applyFill="1" applyBorder="1" applyAlignment="1">
      <alignment horizontal="center" wrapText="1"/>
    </xf>
    <xf numFmtId="0" fontId="0" fillId="4" borderId="0" xfId="0" applyFont="1" applyFill="1" applyBorder="1" applyAlignment="1">
      <alignment wrapText="1"/>
    </xf>
    <xf numFmtId="0" fontId="0" fillId="4" borderId="0" xfId="0" applyFont="1" applyFill="1" applyAlignment="1">
      <alignment wrapText="1"/>
    </xf>
    <xf numFmtId="0" fontId="4" fillId="5" borderId="0" xfId="0" applyNumberFormat="1" applyFont="1" applyFill="1" applyBorder="1" applyAlignment="1">
      <alignment horizontal="center" wrapText="1"/>
    </xf>
    <xf numFmtId="0" fontId="3" fillId="4" borderId="0" xfId="0" applyFont="1" applyFill="1" applyBorder="1" applyAlignment="1">
      <alignment horizontal="center" wrapText="1"/>
    </xf>
    <xf numFmtId="49" fontId="3" fillId="2" borderId="0" xfId="1" applyNumberFormat="1" applyFont="1" applyFill="1" applyBorder="1" applyAlignment="1">
      <alignment horizontal="center" wrapText="1"/>
    </xf>
    <xf numFmtId="49" fontId="5" fillId="2" borderId="0" xfId="1" applyNumberFormat="1" applyFont="1" applyFill="1" applyBorder="1" applyAlignment="1">
      <alignment horizontal="center" wrapText="1"/>
    </xf>
    <xf numFmtId="49" fontId="4" fillId="2" borderId="0" xfId="1" applyNumberFormat="1" applyFont="1" applyFill="1" applyBorder="1" applyAlignment="1">
      <alignment horizontal="center" wrapText="1"/>
    </xf>
    <xf numFmtId="0" fontId="0" fillId="2" borderId="0" xfId="0" applyFont="1" applyFill="1" applyBorder="1" applyAlignment="1">
      <alignment wrapText="1"/>
    </xf>
    <xf numFmtId="0" fontId="0" fillId="2" borderId="0" xfId="0" applyFont="1" applyFill="1" applyAlignment="1">
      <alignment wrapText="1"/>
    </xf>
    <xf numFmtId="0" fontId="4" fillId="2" borderId="0" xfId="0" applyNumberFormat="1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3" fontId="3" fillId="2" borderId="4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0" fillId="0" borderId="0" xfId="0" applyFont="1" applyAlignment="1">
      <alignment wrapText="1"/>
    </xf>
    <xf numFmtId="0" fontId="0" fillId="0" borderId="0" xfId="0" applyFont="1" applyFill="1" applyBorder="1" applyAlignment="1">
      <alignment wrapText="1"/>
    </xf>
    <xf numFmtId="0" fontId="0" fillId="0" borderId="0" xfId="0" applyFont="1" applyFill="1" applyBorder="1" applyAlignment="1">
      <alignment horizontal="right" wrapText="1"/>
    </xf>
    <xf numFmtId="0" fontId="0" fillId="2" borderId="0" xfId="0" applyFont="1" applyFill="1" applyAlignment="1">
      <alignment horizontal="right" wrapText="1"/>
    </xf>
    <xf numFmtId="4" fontId="0" fillId="0" borderId="0" xfId="0" applyNumberFormat="1" applyFont="1" applyFill="1" applyBorder="1" applyAlignment="1">
      <alignment wrapText="1"/>
    </xf>
    <xf numFmtId="4" fontId="3" fillId="0" borderId="0" xfId="0" applyNumberFormat="1" applyFont="1" applyFill="1" applyBorder="1" applyAlignment="1">
      <alignment horizontal="left" wrapText="1"/>
    </xf>
    <xf numFmtId="4" fontId="3" fillId="0" borderId="0" xfId="0" applyNumberFormat="1" applyFont="1" applyFill="1" applyBorder="1" applyAlignment="1">
      <alignment horizontal="right" wrapText="1"/>
    </xf>
    <xf numFmtId="4" fontId="3" fillId="0" borderId="0" xfId="0" applyNumberFormat="1" applyFont="1" applyFill="1" applyBorder="1" applyAlignment="1">
      <alignment wrapText="1"/>
    </xf>
    <xf numFmtId="0" fontId="3" fillId="2" borderId="0" xfId="0" applyNumberFormat="1" applyFont="1" applyFill="1" applyBorder="1" applyAlignment="1">
      <alignment wrapText="1"/>
    </xf>
    <xf numFmtId="4" fontId="3" fillId="2" borderId="0" xfId="0" applyNumberFormat="1" applyFont="1" applyFill="1" applyBorder="1" applyAlignment="1">
      <alignment horizontal="right" wrapText="1"/>
    </xf>
    <xf numFmtId="4" fontId="3" fillId="2" borderId="0" xfId="0" applyNumberFormat="1" applyFont="1" applyFill="1" applyBorder="1" applyAlignment="1">
      <alignment horizontal="center" wrapText="1"/>
    </xf>
    <xf numFmtId="2" fontId="14" fillId="2" borderId="0" xfId="0" applyNumberFormat="1" applyFont="1" applyFill="1" applyBorder="1" applyAlignment="1">
      <alignment horizontal="left" wrapText="1"/>
    </xf>
    <xf numFmtId="2" fontId="4" fillId="2" borderId="0" xfId="0" applyNumberFormat="1" applyFont="1" applyFill="1" applyBorder="1" applyAlignment="1">
      <alignment horizontal="left" wrapText="1"/>
    </xf>
    <xf numFmtId="166" fontId="3" fillId="2" borderId="0" xfId="0" applyNumberFormat="1" applyFont="1" applyFill="1" applyBorder="1" applyAlignment="1">
      <alignment horizontal="left" wrapText="1"/>
    </xf>
    <xf numFmtId="166" fontId="15" fillId="6" borderId="0" xfId="0" applyNumberFormat="1" applyFont="1" applyFill="1" applyBorder="1" applyAlignment="1">
      <alignment horizontal="left" wrapText="1"/>
    </xf>
    <xf numFmtId="166" fontId="4" fillId="2" borderId="0" xfId="0" applyNumberFormat="1" applyFont="1" applyFill="1" applyBorder="1" applyAlignment="1">
      <alignment horizontal="left" wrapText="1"/>
    </xf>
    <xf numFmtId="166" fontId="14" fillId="2" borderId="0" xfId="0" applyNumberFormat="1" applyFont="1" applyFill="1" applyBorder="1" applyAlignment="1">
      <alignment horizontal="left" wrapText="1"/>
    </xf>
    <xf numFmtId="0" fontId="4" fillId="2" borderId="0" xfId="0" applyNumberFormat="1" applyFont="1" applyFill="1" applyBorder="1" applyAlignment="1">
      <alignment horizontal="left" wrapText="1"/>
    </xf>
    <xf numFmtId="0" fontId="5" fillId="2" borderId="0" xfId="0" applyNumberFormat="1" applyFont="1" applyFill="1" applyBorder="1" applyAlignment="1">
      <alignment wrapText="1"/>
    </xf>
    <xf numFmtId="4" fontId="5" fillId="2" borderId="0" xfId="2" applyNumberFormat="1" applyFont="1" applyFill="1" applyBorder="1" applyAlignment="1" applyProtection="1">
      <protection hidden="1"/>
    </xf>
    <xf numFmtId="0" fontId="4" fillId="2" borderId="0" xfId="0" applyNumberFormat="1" applyFont="1" applyFill="1" applyBorder="1" applyAlignment="1">
      <alignment wrapText="1"/>
    </xf>
    <xf numFmtId="0" fontId="5" fillId="2" borderId="0" xfId="0" applyNumberFormat="1" applyFont="1" applyFill="1" applyBorder="1" applyAlignment="1">
      <alignment horizontal="left" wrapText="1"/>
    </xf>
    <xf numFmtId="4" fontId="5" fillId="2" borderId="0" xfId="0" applyNumberFormat="1" applyFont="1" applyFill="1" applyBorder="1" applyAlignment="1">
      <alignment horizontal="right" wrapText="1"/>
    </xf>
    <xf numFmtId="4" fontId="5" fillId="2" borderId="0" xfId="2" applyNumberFormat="1" applyFont="1" applyFill="1" applyBorder="1" applyAlignment="1" applyProtection="1">
      <alignment horizontal="right"/>
      <protection hidden="1"/>
    </xf>
    <xf numFmtId="4" fontId="4" fillId="2" borderId="0" xfId="0" applyNumberFormat="1" applyFont="1" applyFill="1" applyBorder="1" applyAlignment="1">
      <alignment horizontal="right" wrapText="1"/>
    </xf>
    <xf numFmtId="0" fontId="4" fillId="0" borderId="0" xfId="0" applyNumberFormat="1" applyFont="1" applyFill="1" applyBorder="1" applyAlignment="1">
      <alignment wrapText="1"/>
    </xf>
    <xf numFmtId="4" fontId="4" fillId="0" borderId="0" xfId="0" applyNumberFormat="1" applyFont="1" applyFill="1" applyBorder="1" applyAlignment="1">
      <alignment horizontal="right" wrapText="1"/>
    </xf>
    <xf numFmtId="0" fontId="4" fillId="5" borderId="0" xfId="0" applyNumberFormat="1" applyFont="1" applyFill="1" applyBorder="1" applyAlignment="1">
      <alignment horizontal="left" wrapText="1"/>
    </xf>
    <xf numFmtId="4" fontId="3" fillId="5" borderId="0" xfId="0" applyNumberFormat="1" applyFont="1" applyFill="1" applyBorder="1" applyAlignment="1">
      <alignment horizontal="right" wrapText="1"/>
    </xf>
    <xf numFmtId="0" fontId="0" fillId="5" borderId="0" xfId="0" applyFont="1" applyFill="1" applyBorder="1" applyAlignment="1">
      <alignment wrapText="1"/>
    </xf>
    <xf numFmtId="0" fontId="0" fillId="5" borderId="0" xfId="0" applyFont="1" applyFill="1" applyAlignment="1">
      <alignment wrapText="1"/>
    </xf>
    <xf numFmtId="4" fontId="3" fillId="4" borderId="0" xfId="0" applyNumberFormat="1" applyFont="1" applyFill="1" applyBorder="1" applyAlignment="1">
      <alignment horizontal="right" wrapText="1"/>
    </xf>
    <xf numFmtId="0" fontId="5" fillId="0" borderId="0" xfId="0" applyNumberFormat="1" applyFont="1" applyFill="1" applyBorder="1" applyAlignment="1">
      <alignment horizontal="left" wrapText="1"/>
    </xf>
    <xf numFmtId="4" fontId="5" fillId="0" borderId="0" xfId="0" applyNumberFormat="1" applyFont="1" applyFill="1" applyBorder="1" applyAlignment="1">
      <alignment horizontal="right" wrapText="1"/>
    </xf>
    <xf numFmtId="0" fontId="5" fillId="4" borderId="0" xfId="0" applyNumberFormat="1" applyFont="1" applyFill="1" applyBorder="1" applyAlignment="1">
      <alignment horizontal="left" wrapText="1"/>
    </xf>
    <xf numFmtId="4" fontId="5" fillId="4" borderId="0" xfId="0" applyNumberFormat="1" applyFont="1" applyFill="1" applyBorder="1" applyAlignment="1">
      <alignment horizontal="right" wrapText="1"/>
    </xf>
    <xf numFmtId="0" fontId="5" fillId="4" borderId="0" xfId="0" applyNumberFormat="1" applyFont="1" applyFill="1" applyBorder="1" applyAlignment="1">
      <alignment wrapText="1"/>
    </xf>
    <xf numFmtId="4" fontId="5" fillId="4" borderId="0" xfId="2" applyNumberFormat="1" applyFont="1" applyFill="1" applyBorder="1" applyAlignment="1" applyProtection="1">
      <alignment horizontal="right"/>
      <protection hidden="1"/>
    </xf>
    <xf numFmtId="0" fontId="11" fillId="2" borderId="0" xfId="0" applyFont="1" applyFill="1" applyAlignment="1">
      <alignment wrapText="1"/>
    </xf>
    <xf numFmtId="49" fontId="16" fillId="0" borderId="0" xfId="0" applyNumberFormat="1" applyFont="1" applyAlignment="1">
      <alignment wrapText="1"/>
    </xf>
    <xf numFmtId="0" fontId="16" fillId="0" borderId="0" xfId="0" applyFont="1" applyAlignment="1">
      <alignment horizontal="center" wrapText="1"/>
    </xf>
    <xf numFmtId="4" fontId="16" fillId="2" borderId="0" xfId="0" applyNumberFormat="1" applyFont="1" applyFill="1" applyAlignment="1">
      <alignment wrapText="1"/>
    </xf>
    <xf numFmtId="0" fontId="16" fillId="2" borderId="0" xfId="0" applyFont="1" applyFill="1" applyAlignment="1">
      <alignment wrapText="1"/>
    </xf>
    <xf numFmtId="0" fontId="12" fillId="0" borderId="0" xfId="0" applyFont="1" applyFill="1" applyAlignment="1">
      <alignment horizontal="right"/>
    </xf>
    <xf numFmtId="0" fontId="13" fillId="0" borderId="0" xfId="0" applyFont="1" applyFill="1" applyAlignment="1">
      <alignment horizontal="right"/>
    </xf>
    <xf numFmtId="0" fontId="5" fillId="0" borderId="2" xfId="0" applyNumberFormat="1" applyFont="1" applyFill="1" applyBorder="1" applyAlignment="1">
      <alignment vertical="top" wrapText="1"/>
    </xf>
    <xf numFmtId="0" fontId="5" fillId="0" borderId="2" xfId="0" applyNumberFormat="1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wrapText="1"/>
    </xf>
    <xf numFmtId="0" fontId="3" fillId="0" borderId="2" xfId="0" applyNumberFormat="1" applyFont="1" applyFill="1" applyBorder="1" applyAlignment="1">
      <alignment wrapText="1"/>
    </xf>
    <xf numFmtId="0" fontId="4" fillId="0" borderId="2" xfId="0" applyNumberFormat="1" applyFont="1" applyFill="1" applyBorder="1" applyAlignment="1">
      <alignment horizontal="left" wrapText="1"/>
    </xf>
    <xf numFmtId="0" fontId="3" fillId="0" borderId="2" xfId="0" applyNumberFormat="1" applyFont="1" applyFill="1" applyBorder="1" applyAlignment="1">
      <alignment horizontal="left" wrapText="1"/>
    </xf>
    <xf numFmtId="0" fontId="5" fillId="0" borderId="2" xfId="0" applyNumberFormat="1" applyFont="1" applyFill="1" applyBorder="1" applyAlignment="1">
      <alignment wrapText="1"/>
    </xf>
    <xf numFmtId="0" fontId="5" fillId="0" borderId="2" xfId="0" applyNumberFormat="1" applyFont="1" applyFill="1" applyBorder="1" applyAlignment="1">
      <alignment horizontal="left" wrapText="1"/>
    </xf>
    <xf numFmtId="0" fontId="4" fillId="0" borderId="2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left" vertical="top" wrapText="1"/>
    </xf>
    <xf numFmtId="0" fontId="3" fillId="0" borderId="2" xfId="0" applyNumberFormat="1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 wrapText="1"/>
    </xf>
    <xf numFmtId="0" fontId="3" fillId="0" borderId="8" xfId="0" applyNumberFormat="1" applyFont="1" applyFill="1" applyBorder="1" applyAlignment="1">
      <alignment horizontal="left" wrapText="1"/>
    </xf>
    <xf numFmtId="49" fontId="3" fillId="0" borderId="9" xfId="1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165" fontId="5" fillId="2" borderId="5" xfId="0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 wrapText="1"/>
    </xf>
    <xf numFmtId="165" fontId="5" fillId="0" borderId="5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65" fontId="0" fillId="0" borderId="5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165" fontId="3" fillId="0" borderId="9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5" fontId="5" fillId="2" borderId="5" xfId="2" applyNumberFormat="1" applyFont="1" applyFill="1" applyBorder="1" applyAlignment="1" applyProtection="1">
      <alignment horizontal="center" vertical="center"/>
      <protection hidden="1"/>
    </xf>
    <xf numFmtId="165" fontId="5" fillId="0" borderId="1" xfId="2" applyNumberFormat="1" applyFont="1" applyFill="1" applyBorder="1" applyAlignment="1" applyProtection="1">
      <alignment horizontal="center" vertical="center"/>
      <protection hidden="1"/>
    </xf>
    <xf numFmtId="165" fontId="3" fillId="0" borderId="7" xfId="0" applyNumberFormat="1" applyFont="1" applyFill="1" applyBorder="1" applyAlignment="1">
      <alignment horizontal="center" vertical="center" wrapText="1"/>
    </xf>
    <xf numFmtId="165" fontId="7" fillId="2" borderId="0" xfId="0" applyNumberFormat="1" applyFont="1" applyFill="1" applyAlignment="1">
      <alignment wrapText="1"/>
    </xf>
    <xf numFmtId="165" fontId="2" fillId="2" borderId="0" xfId="0" applyNumberFormat="1" applyFont="1" applyFill="1" applyAlignment="1">
      <alignment wrapText="1"/>
    </xf>
    <xf numFmtId="165" fontId="5" fillId="6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165" fontId="18" fillId="2" borderId="1" xfId="2" applyNumberFormat="1" applyFont="1" applyFill="1" applyBorder="1" applyAlignment="1" applyProtection="1">
      <alignment horizontal="center" vertical="center"/>
      <protection hidden="1"/>
    </xf>
    <xf numFmtId="165" fontId="5" fillId="2" borderId="1" xfId="2" applyNumberFormat="1" applyFont="1" applyFill="1" applyBorder="1" applyAlignment="1" applyProtection="1">
      <alignment horizontal="center" vertical="center"/>
      <protection hidden="1"/>
    </xf>
  </cellXfs>
  <cellStyles count="6">
    <cellStyle name="Обычный" xfId="0" builtinId="0"/>
    <cellStyle name="Обычный 2" xfId="2"/>
    <cellStyle name="Обычный 2 2" xfId="3"/>
    <cellStyle name="Обычный 2 3" xfId="4"/>
    <cellStyle name="Финансовый" xfId="1" builtinId="3"/>
    <cellStyle name="Элементы осей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5"/>
  <sheetViews>
    <sheetView tabSelected="1" view="pageBreakPreview" topLeftCell="A86" zoomScaleNormal="90" zoomScaleSheetLayoutView="100" workbookViewId="0">
      <selection activeCell="C89" sqref="C89:C90"/>
    </sheetView>
  </sheetViews>
  <sheetFormatPr defaultColWidth="9.109375" defaultRowHeight="13.2"/>
  <cols>
    <col min="1" max="1" width="45.33203125" style="4" customWidth="1"/>
    <col min="2" max="2" width="26.6640625" style="5" customWidth="1"/>
    <col min="3" max="3" width="14" style="7" customWidth="1"/>
    <col min="4" max="5" width="13.33203125" style="2" customWidth="1"/>
    <col min="6" max="6" width="15.109375" style="1" customWidth="1"/>
    <col min="7" max="7" width="11.33203125" style="1" customWidth="1"/>
    <col min="8" max="8" width="14" style="1" customWidth="1"/>
    <col min="9" max="16384" width="9.109375" style="1"/>
  </cols>
  <sheetData>
    <row r="1" spans="1:6">
      <c r="D1" s="3"/>
      <c r="E1" s="70" t="s">
        <v>92</v>
      </c>
    </row>
    <row r="2" spans="1:6">
      <c r="D2" s="3"/>
      <c r="E2" s="71" t="s">
        <v>129</v>
      </c>
    </row>
    <row r="3" spans="1:6">
      <c r="D3" s="3"/>
      <c r="E3" s="71" t="s">
        <v>93</v>
      </c>
    </row>
    <row r="4" spans="1:6">
      <c r="D4" s="3"/>
      <c r="E4" s="71" t="s">
        <v>133</v>
      </c>
    </row>
    <row r="5" spans="1:6">
      <c r="D5" s="3"/>
      <c r="E5" s="71" t="s">
        <v>94</v>
      </c>
    </row>
    <row r="6" spans="1:6">
      <c r="D6" s="3"/>
      <c r="E6" s="71" t="s">
        <v>104</v>
      </c>
    </row>
    <row r="8" spans="1:6" s="6" customFormat="1" ht="29.25" customHeight="1">
      <c r="A8" s="112" t="s">
        <v>95</v>
      </c>
      <c r="B8" s="112"/>
      <c r="C8" s="112"/>
      <c r="D8" s="112"/>
      <c r="E8" s="112"/>
    </row>
    <row r="9" spans="1:6" ht="14.25" customHeight="1" thickBot="1">
      <c r="A9" s="1"/>
      <c r="B9" s="1"/>
      <c r="D9" s="26" t="s">
        <v>45</v>
      </c>
      <c r="E9" s="3"/>
    </row>
    <row r="10" spans="1:6" ht="17.25" customHeight="1" thickBot="1">
      <c r="A10" s="23" t="s">
        <v>0</v>
      </c>
      <c r="B10" s="24" t="s">
        <v>1</v>
      </c>
      <c r="C10" s="25">
        <v>2021</v>
      </c>
      <c r="D10" s="25">
        <v>2022</v>
      </c>
      <c r="E10" s="25">
        <v>2023</v>
      </c>
    </row>
    <row r="11" spans="1:6" s="21" customFormat="1" ht="18" customHeight="1">
      <c r="A11" s="86" t="s">
        <v>47</v>
      </c>
      <c r="B11" s="87"/>
      <c r="C11" s="102">
        <f>C12+C21</f>
        <v>136724.50183999998</v>
      </c>
      <c r="D11" s="102">
        <f>D12+D21</f>
        <v>138018.4</v>
      </c>
      <c r="E11" s="102">
        <f>E12+E21</f>
        <v>150995.29999999999</v>
      </c>
    </row>
    <row r="12" spans="1:6" s="21" customFormat="1" ht="13.8">
      <c r="A12" s="74" t="s">
        <v>2</v>
      </c>
      <c r="B12" s="88"/>
      <c r="C12" s="103">
        <f>SUM(C13:C20)</f>
        <v>109959.84999999999</v>
      </c>
      <c r="D12" s="103">
        <f>SUM(D13:D20)</f>
        <v>111777.3</v>
      </c>
      <c r="E12" s="103">
        <f>SUM(E13:E20)</f>
        <v>124733.79999999999</v>
      </c>
    </row>
    <row r="13" spans="1:6" s="21" customFormat="1">
      <c r="A13" s="75" t="s">
        <v>3</v>
      </c>
      <c r="B13" s="89" t="s">
        <v>4</v>
      </c>
      <c r="C13" s="94">
        <v>81810.600000000006</v>
      </c>
      <c r="D13" s="94">
        <v>85185.600000000006</v>
      </c>
      <c r="E13" s="90">
        <v>96834</v>
      </c>
    </row>
    <row r="14" spans="1:6" s="21" customFormat="1" ht="26.4">
      <c r="A14" s="75" t="s">
        <v>48</v>
      </c>
      <c r="B14" s="89" t="s">
        <v>49</v>
      </c>
      <c r="C14" s="94">
        <v>15156.4</v>
      </c>
      <c r="D14" s="94">
        <v>16962.2</v>
      </c>
      <c r="E14" s="90">
        <v>17979.900000000001</v>
      </c>
    </row>
    <row r="15" spans="1:6" s="21" customFormat="1" ht="12.75" customHeight="1">
      <c r="A15" s="75" t="s">
        <v>5</v>
      </c>
      <c r="B15" s="89" t="s">
        <v>6</v>
      </c>
      <c r="C15" s="113">
        <f>2961.2-561.2</f>
        <v>2400</v>
      </c>
      <c r="D15" s="94">
        <v>0</v>
      </c>
      <c r="E15" s="90">
        <v>0</v>
      </c>
      <c r="F15" s="65"/>
    </row>
    <row r="16" spans="1:6" s="21" customFormat="1" ht="12.75" customHeight="1">
      <c r="A16" s="75" t="s">
        <v>7</v>
      </c>
      <c r="B16" s="89" t="s">
        <v>8</v>
      </c>
      <c r="C16" s="113">
        <f>111.1+88.9</f>
        <v>200</v>
      </c>
      <c r="D16" s="94">
        <v>114.8</v>
      </c>
      <c r="E16" s="90">
        <v>118.6</v>
      </c>
    </row>
    <row r="17" spans="1:9" s="21" customFormat="1" ht="26.4">
      <c r="A17" s="75" t="s">
        <v>9</v>
      </c>
      <c r="B17" s="89" t="s">
        <v>10</v>
      </c>
      <c r="C17" s="113">
        <f>162.1+1074.65</f>
        <v>1236.75</v>
      </c>
      <c r="D17" s="94">
        <v>168.4</v>
      </c>
      <c r="E17" s="90">
        <v>175</v>
      </c>
    </row>
    <row r="18" spans="1:9" s="21" customFormat="1">
      <c r="A18" s="75" t="s">
        <v>90</v>
      </c>
      <c r="B18" s="89" t="s">
        <v>91</v>
      </c>
      <c r="C18" s="113">
        <v>7746.4</v>
      </c>
      <c r="D18" s="94">
        <v>7922.6</v>
      </c>
      <c r="E18" s="90">
        <v>8188.4</v>
      </c>
    </row>
    <row r="19" spans="1:9" s="21" customFormat="1" ht="12" customHeight="1">
      <c r="A19" s="75" t="s">
        <v>11</v>
      </c>
      <c r="B19" s="89" t="s">
        <v>50</v>
      </c>
      <c r="C19" s="113">
        <v>1409.7</v>
      </c>
      <c r="D19" s="94">
        <v>1423.7</v>
      </c>
      <c r="E19" s="90">
        <v>1437.9</v>
      </c>
    </row>
    <row r="20" spans="1:9" s="21" customFormat="1" ht="12" customHeight="1">
      <c r="A20" s="75" t="s">
        <v>12</v>
      </c>
      <c r="B20" s="89" t="s">
        <v>13</v>
      </c>
      <c r="C20" s="113"/>
      <c r="D20" s="94"/>
      <c r="E20" s="90"/>
    </row>
    <row r="21" spans="1:9" s="21" customFormat="1" ht="13.8">
      <c r="A21" s="76" t="s">
        <v>14</v>
      </c>
      <c r="B21" s="91"/>
      <c r="C21" s="114">
        <f>SUM(C22:C26)</f>
        <v>26764.651840000002</v>
      </c>
      <c r="D21" s="103">
        <f>SUM(D22:D26)</f>
        <v>26241.1</v>
      </c>
      <c r="E21" s="103">
        <f>SUM(E22:E26)</f>
        <v>26261.5</v>
      </c>
    </row>
    <row r="22" spans="1:9" s="21" customFormat="1" ht="12.75" customHeight="1">
      <c r="A22" s="77" t="s">
        <v>15</v>
      </c>
      <c r="B22" s="89" t="s">
        <v>51</v>
      </c>
      <c r="C22" s="113">
        <f>3153.9+80</f>
        <v>3233.9</v>
      </c>
      <c r="D22" s="94">
        <v>3153.9</v>
      </c>
      <c r="E22" s="90">
        <v>3153.9</v>
      </c>
    </row>
    <row r="23" spans="1:9" s="21" customFormat="1" ht="26.4">
      <c r="A23" s="75" t="s">
        <v>16</v>
      </c>
      <c r="B23" s="89" t="s">
        <v>17</v>
      </c>
      <c r="C23" s="113">
        <f>205.2+94.8</f>
        <v>300</v>
      </c>
      <c r="D23" s="94">
        <v>217.7</v>
      </c>
      <c r="E23" s="90">
        <v>227.8</v>
      </c>
    </row>
    <row r="24" spans="1:9" s="21" customFormat="1" ht="26.4">
      <c r="A24" s="75" t="s">
        <v>52</v>
      </c>
      <c r="B24" s="89" t="s">
        <v>53</v>
      </c>
      <c r="C24" s="113">
        <f>22814.8+121.45184</f>
        <v>22936.251840000001</v>
      </c>
      <c r="D24" s="94">
        <v>22824.799999999999</v>
      </c>
      <c r="E24" s="90">
        <v>22835.1</v>
      </c>
    </row>
    <row r="25" spans="1:9" s="21" customFormat="1" ht="26.4">
      <c r="A25" s="75" t="s">
        <v>18</v>
      </c>
      <c r="B25" s="89" t="s">
        <v>19</v>
      </c>
      <c r="C25" s="113">
        <f>29.2+40.8</f>
        <v>70</v>
      </c>
      <c r="D25" s="94">
        <v>29.2</v>
      </c>
      <c r="E25" s="90">
        <v>29.2</v>
      </c>
    </row>
    <row r="26" spans="1:9" s="21" customFormat="1">
      <c r="A26" s="75" t="s">
        <v>20</v>
      </c>
      <c r="B26" s="89" t="s">
        <v>54</v>
      </c>
      <c r="C26" s="113">
        <f>15.5+209</f>
        <v>224.5</v>
      </c>
      <c r="D26" s="94">
        <v>15.5</v>
      </c>
      <c r="E26" s="90">
        <v>15.5</v>
      </c>
    </row>
    <row r="27" spans="1:9" s="21" customFormat="1">
      <c r="A27" s="75" t="s">
        <v>55</v>
      </c>
      <c r="B27" s="89" t="s">
        <v>56</v>
      </c>
      <c r="C27" s="94"/>
      <c r="D27" s="94"/>
      <c r="E27" s="90"/>
    </row>
    <row r="28" spans="1:9" s="30" customFormat="1" ht="16.5" hidden="1" customHeight="1">
      <c r="A28" s="78"/>
      <c r="B28" s="92"/>
      <c r="C28" s="94"/>
      <c r="D28" s="94"/>
      <c r="E28" s="90"/>
      <c r="F28" s="28"/>
      <c r="G28" s="29"/>
      <c r="H28" s="29"/>
      <c r="I28" s="29"/>
    </row>
    <row r="29" spans="1:9" s="27" customFormat="1" ht="13.5" customHeight="1">
      <c r="A29" s="77" t="s">
        <v>21</v>
      </c>
      <c r="B29" s="89" t="s">
        <v>22</v>
      </c>
      <c r="C29" s="104">
        <f t="shared" ref="C29" si="0">C30+C90</f>
        <v>1702538.4211299999</v>
      </c>
      <c r="D29" s="104">
        <f>D30+D90</f>
        <v>729023.41872999992</v>
      </c>
      <c r="E29" s="104">
        <f>E30+E90</f>
        <v>772622.93554999994</v>
      </c>
      <c r="F29" s="31"/>
      <c r="G29" s="28"/>
      <c r="H29" s="28"/>
      <c r="I29" s="28"/>
    </row>
    <row r="30" spans="1:9" s="27" customFormat="1" ht="26.4">
      <c r="A30" s="75" t="s">
        <v>23</v>
      </c>
      <c r="B30" s="89" t="s">
        <v>57</v>
      </c>
      <c r="C30" s="104">
        <f t="shared" ref="C30" si="1">C31+C33+C61+C81</f>
        <v>1690774.1588599999</v>
      </c>
      <c r="D30" s="104">
        <f>D31+D33+D61+D81</f>
        <v>729023.41872999992</v>
      </c>
      <c r="E30" s="104">
        <f>E31+E33+E61+E81</f>
        <v>772622.93554999994</v>
      </c>
      <c r="F30" s="32"/>
      <c r="G30" s="8"/>
      <c r="H30" s="33"/>
      <c r="I30" s="28"/>
    </row>
    <row r="31" spans="1:9" s="27" customFormat="1" ht="12" customHeight="1">
      <c r="A31" s="75" t="s">
        <v>24</v>
      </c>
      <c r="B31" s="89" t="s">
        <v>58</v>
      </c>
      <c r="C31" s="104">
        <f t="shared" ref="C31" si="2">C32</f>
        <v>65429</v>
      </c>
      <c r="D31" s="104">
        <f t="shared" ref="D31:E31" si="3">D32</f>
        <v>47307.6</v>
      </c>
      <c r="E31" s="104">
        <f t="shared" si="3"/>
        <v>60539.8</v>
      </c>
      <c r="F31" s="34"/>
      <c r="G31" s="8"/>
      <c r="H31" s="33"/>
      <c r="I31" s="28"/>
    </row>
    <row r="32" spans="1:9" s="21" customFormat="1" ht="25.5" customHeight="1">
      <c r="A32" s="72" t="s">
        <v>24</v>
      </c>
      <c r="B32" s="92" t="s">
        <v>58</v>
      </c>
      <c r="C32" s="94">
        <v>65429</v>
      </c>
      <c r="D32" s="94">
        <v>47307.6</v>
      </c>
      <c r="E32" s="105">
        <v>60539.8</v>
      </c>
      <c r="F32" s="35"/>
      <c r="G32" s="17"/>
      <c r="H32" s="36"/>
      <c r="I32" s="20"/>
    </row>
    <row r="33" spans="1:9" s="21" customFormat="1" ht="12.75" customHeight="1">
      <c r="A33" s="77" t="s">
        <v>25</v>
      </c>
      <c r="B33" s="89" t="s">
        <v>59</v>
      </c>
      <c r="C33" s="104">
        <f>SUM(C34:C49)+C50</f>
        <v>1052372.7884399998</v>
      </c>
      <c r="D33" s="104">
        <f>SUM(D34:D50)+D51</f>
        <v>118236.35436</v>
      </c>
      <c r="E33" s="104">
        <f>SUM(E34:E50)+E51</f>
        <v>87036.5</v>
      </c>
      <c r="F33" s="37"/>
      <c r="G33" s="37"/>
      <c r="H33" s="37"/>
      <c r="I33" s="20"/>
    </row>
    <row r="34" spans="1:9" s="21" customFormat="1" ht="88.5" customHeight="1">
      <c r="A34" s="73" t="s">
        <v>84</v>
      </c>
      <c r="B34" s="93" t="s">
        <v>112</v>
      </c>
      <c r="C34" s="106">
        <v>4804.1000000000004</v>
      </c>
      <c r="D34" s="106">
        <v>0</v>
      </c>
      <c r="E34" s="105">
        <v>0</v>
      </c>
      <c r="F34" s="37"/>
      <c r="G34" s="37"/>
      <c r="H34" s="37"/>
      <c r="I34" s="20"/>
    </row>
    <row r="35" spans="1:9" s="21" customFormat="1" ht="75.75" customHeight="1">
      <c r="A35" s="73" t="s">
        <v>86</v>
      </c>
      <c r="B35" s="93" t="s">
        <v>112</v>
      </c>
      <c r="C35" s="111">
        <v>28773.200000000001</v>
      </c>
      <c r="D35" s="94">
        <v>0</v>
      </c>
      <c r="E35" s="90">
        <v>0</v>
      </c>
      <c r="F35" s="37"/>
      <c r="G35" s="37"/>
      <c r="H35" s="37"/>
      <c r="I35" s="20"/>
    </row>
    <row r="36" spans="1:9" s="21" customFormat="1" ht="75.75" customHeight="1">
      <c r="A36" s="79" t="s">
        <v>132</v>
      </c>
      <c r="B36" s="93" t="s">
        <v>112</v>
      </c>
      <c r="C36" s="113">
        <v>98000</v>
      </c>
      <c r="D36" s="94">
        <v>0</v>
      </c>
      <c r="E36" s="90">
        <v>0</v>
      </c>
      <c r="F36" s="37"/>
      <c r="G36" s="37"/>
      <c r="H36" s="37"/>
      <c r="I36" s="20"/>
    </row>
    <row r="37" spans="1:9" s="21" customFormat="1" ht="93" customHeight="1">
      <c r="A37" s="73" t="s">
        <v>107</v>
      </c>
      <c r="B37" s="92" t="s">
        <v>60</v>
      </c>
      <c r="C37" s="111">
        <v>12518.2</v>
      </c>
      <c r="D37" s="94">
        <v>25000</v>
      </c>
      <c r="E37" s="95">
        <v>26481.599999999999</v>
      </c>
      <c r="F37" s="37"/>
      <c r="G37" s="37"/>
      <c r="H37" s="37"/>
      <c r="I37" s="20"/>
    </row>
    <row r="38" spans="1:9" s="21" customFormat="1" ht="92.4">
      <c r="A38" s="73" t="s">
        <v>121</v>
      </c>
      <c r="B38" s="93" t="s">
        <v>110</v>
      </c>
      <c r="C38" s="94">
        <v>231258.4</v>
      </c>
      <c r="D38" s="94">
        <v>11439.6</v>
      </c>
      <c r="E38" s="90">
        <v>7572.3</v>
      </c>
      <c r="F38" s="38"/>
      <c r="G38" s="39"/>
      <c r="H38" s="39"/>
      <c r="I38" s="20"/>
    </row>
    <row r="39" spans="1:9" s="21" customFormat="1" ht="79.2">
      <c r="A39" s="73" t="s">
        <v>83</v>
      </c>
      <c r="B39" s="93" t="s">
        <v>99</v>
      </c>
      <c r="C39" s="111">
        <v>19653.599999999999</v>
      </c>
      <c r="D39" s="94">
        <v>0</v>
      </c>
      <c r="E39" s="90">
        <v>0</v>
      </c>
      <c r="F39" s="40"/>
      <c r="G39" s="40"/>
      <c r="H39" s="40"/>
      <c r="I39" s="20"/>
    </row>
    <row r="40" spans="1:9" s="21" customFormat="1" ht="90.75" customHeight="1">
      <c r="A40" s="73" t="s">
        <v>122</v>
      </c>
      <c r="B40" s="93" t="s">
        <v>98</v>
      </c>
      <c r="C40" s="94">
        <v>1220.2</v>
      </c>
      <c r="D40" s="94">
        <v>20832.8</v>
      </c>
      <c r="E40" s="95">
        <v>20832.8</v>
      </c>
      <c r="F40" s="40"/>
      <c r="G40" s="40"/>
      <c r="H40" s="40"/>
      <c r="I40" s="20"/>
    </row>
    <row r="41" spans="1:9" s="21" customFormat="1" ht="79.2">
      <c r="A41" s="73" t="s">
        <v>82</v>
      </c>
      <c r="B41" s="93" t="s">
        <v>61</v>
      </c>
      <c r="C41" s="94">
        <v>4758.1000000000004</v>
      </c>
      <c r="D41" s="94">
        <v>1100.4000000000001</v>
      </c>
      <c r="E41" s="95">
        <v>1100.4000000000001</v>
      </c>
      <c r="F41" s="40"/>
      <c r="G41" s="40"/>
      <c r="H41" s="40"/>
      <c r="I41" s="20"/>
    </row>
    <row r="42" spans="1:9" s="21" customFormat="1" ht="78.75" customHeight="1">
      <c r="A42" s="79" t="s">
        <v>114</v>
      </c>
      <c r="B42" s="93" t="s">
        <v>115</v>
      </c>
      <c r="C42" s="110">
        <v>288.00799999999998</v>
      </c>
      <c r="D42" s="94">
        <v>0</v>
      </c>
      <c r="E42" s="90">
        <v>0</v>
      </c>
      <c r="F42" s="40"/>
      <c r="G42" s="40"/>
      <c r="H42" s="40"/>
      <c r="I42" s="20"/>
    </row>
    <row r="43" spans="1:9" s="21" customFormat="1" ht="39" customHeight="1">
      <c r="A43" s="79" t="s">
        <v>130</v>
      </c>
      <c r="B43" s="93" t="s">
        <v>131</v>
      </c>
      <c r="C43" s="110">
        <f>127.9-109.05</f>
        <v>18.850000000000009</v>
      </c>
      <c r="D43" s="94">
        <v>0</v>
      </c>
      <c r="E43" s="90">
        <v>0</v>
      </c>
      <c r="F43" s="40"/>
      <c r="G43" s="40"/>
      <c r="H43" s="40"/>
      <c r="I43" s="20"/>
    </row>
    <row r="44" spans="1:9" s="21" customFormat="1" ht="79.2">
      <c r="A44" s="73" t="s">
        <v>81</v>
      </c>
      <c r="B44" s="92" t="s">
        <v>62</v>
      </c>
      <c r="C44" s="94">
        <v>3021.8</v>
      </c>
      <c r="D44" s="94">
        <v>0</v>
      </c>
      <c r="E44" s="90">
        <v>0</v>
      </c>
      <c r="F44" s="41"/>
      <c r="G44" s="40"/>
      <c r="H44" s="40"/>
      <c r="I44" s="20"/>
    </row>
    <row r="45" spans="1:9" s="21" customFormat="1" ht="105.6">
      <c r="A45" s="73" t="s">
        <v>123</v>
      </c>
      <c r="B45" s="93" t="s">
        <v>63</v>
      </c>
      <c r="C45" s="110">
        <v>5168.1000000000004</v>
      </c>
      <c r="D45" s="94">
        <v>3021.8</v>
      </c>
      <c r="E45" s="105">
        <v>3021.8</v>
      </c>
      <c r="F45" s="42"/>
      <c r="G45" s="42"/>
      <c r="H45" s="42"/>
      <c r="I45" s="20"/>
    </row>
    <row r="46" spans="1:9" s="21" customFormat="1" ht="91.5" customHeight="1">
      <c r="A46" s="73" t="s">
        <v>124</v>
      </c>
      <c r="B46" s="93" t="s">
        <v>63</v>
      </c>
      <c r="C46" s="94">
        <v>271679.7</v>
      </c>
      <c r="D46" s="94">
        <v>6800.2</v>
      </c>
      <c r="E46" s="105">
        <v>6800.2</v>
      </c>
      <c r="F46" s="42"/>
      <c r="G46" s="42"/>
      <c r="H46" s="42"/>
      <c r="I46" s="20"/>
    </row>
    <row r="47" spans="1:9" s="21" customFormat="1" ht="79.2">
      <c r="A47" s="73" t="s">
        <v>103</v>
      </c>
      <c r="B47" s="93" t="s">
        <v>109</v>
      </c>
      <c r="C47" s="110">
        <v>9622.5848000000005</v>
      </c>
      <c r="D47" s="94">
        <v>0</v>
      </c>
      <c r="E47" s="95">
        <v>0</v>
      </c>
      <c r="F47" s="42"/>
      <c r="G47" s="42"/>
      <c r="H47" s="42"/>
      <c r="I47" s="20"/>
    </row>
    <row r="48" spans="1:9" s="21" customFormat="1" ht="39.75" customHeight="1">
      <c r="A48" s="73" t="s">
        <v>127</v>
      </c>
      <c r="B48" s="93" t="s">
        <v>109</v>
      </c>
      <c r="C48" s="94">
        <v>0</v>
      </c>
      <c r="D48" s="94">
        <v>15342</v>
      </c>
      <c r="E48" s="95">
        <v>14911.9</v>
      </c>
      <c r="F48" s="42"/>
      <c r="G48" s="42"/>
      <c r="H48" s="42"/>
      <c r="I48" s="20"/>
    </row>
    <row r="49" spans="1:9" s="21" customFormat="1" ht="132">
      <c r="A49" s="73" t="s">
        <v>89</v>
      </c>
      <c r="B49" s="92" t="s">
        <v>64</v>
      </c>
      <c r="C49" s="94">
        <v>74052.3</v>
      </c>
      <c r="D49" s="94">
        <v>0</v>
      </c>
      <c r="E49" s="105">
        <v>4000</v>
      </c>
      <c r="F49" s="42"/>
      <c r="G49" s="42"/>
      <c r="H49" s="42"/>
      <c r="I49" s="20"/>
    </row>
    <row r="50" spans="1:9" s="21" customFormat="1" ht="92.25" customHeight="1">
      <c r="A50" s="73" t="s">
        <v>87</v>
      </c>
      <c r="B50" s="96" t="s">
        <v>108</v>
      </c>
      <c r="C50" s="104">
        <f>SUM(C51:C60)</f>
        <v>287535.64564</v>
      </c>
      <c r="D50" s="94">
        <v>28382</v>
      </c>
      <c r="E50" s="95">
        <v>0</v>
      </c>
      <c r="F50" s="42"/>
      <c r="G50" s="42"/>
      <c r="H50" s="42"/>
      <c r="I50" s="20"/>
    </row>
    <row r="51" spans="1:9" s="21" customFormat="1" ht="29.25" customHeight="1">
      <c r="A51" s="76" t="s">
        <v>26</v>
      </c>
      <c r="B51" s="97" t="s">
        <v>65</v>
      </c>
      <c r="C51" s="94">
        <v>0</v>
      </c>
      <c r="D51" s="104">
        <f>SUM(D52:D60)</f>
        <v>6317.5543600000001</v>
      </c>
      <c r="E51" s="104">
        <f>SUM(E52:E60)</f>
        <v>2315.5</v>
      </c>
      <c r="F51" s="37"/>
      <c r="G51" s="37"/>
      <c r="H51" s="37"/>
      <c r="I51" s="20"/>
    </row>
    <row r="52" spans="1:9" s="21" customFormat="1" ht="66.599999999999994">
      <c r="A52" s="79" t="s">
        <v>125</v>
      </c>
      <c r="B52" s="93" t="s">
        <v>65</v>
      </c>
      <c r="C52" s="113">
        <v>1817</v>
      </c>
      <c r="D52" s="94">
        <v>2000</v>
      </c>
      <c r="E52" s="90">
        <v>0</v>
      </c>
      <c r="F52" s="42"/>
      <c r="G52" s="42"/>
      <c r="H52" s="42"/>
      <c r="I52" s="20"/>
    </row>
    <row r="53" spans="1:9" s="21" customFormat="1" ht="51" customHeight="1">
      <c r="A53" s="73" t="s">
        <v>88</v>
      </c>
      <c r="B53" s="93" t="s">
        <v>65</v>
      </c>
      <c r="C53" s="106">
        <v>245797</v>
      </c>
      <c r="D53" s="106">
        <v>0</v>
      </c>
      <c r="E53" s="90">
        <v>0</v>
      </c>
      <c r="F53" s="43"/>
      <c r="G53" s="43"/>
      <c r="H53" s="43"/>
      <c r="I53" s="20"/>
    </row>
    <row r="54" spans="1:9" s="21" customFormat="1" ht="102.75" customHeight="1">
      <c r="A54" s="73" t="s">
        <v>85</v>
      </c>
      <c r="B54" s="93" t="s">
        <v>65</v>
      </c>
      <c r="C54" s="94">
        <v>551</v>
      </c>
      <c r="D54" s="94">
        <v>0</v>
      </c>
      <c r="E54" s="90">
        <v>0</v>
      </c>
      <c r="F54" s="43"/>
      <c r="G54" s="42"/>
      <c r="H54" s="42"/>
      <c r="I54" s="20"/>
    </row>
    <row r="55" spans="1:9" s="21" customFormat="1" ht="93">
      <c r="A55" s="79" t="s">
        <v>80</v>
      </c>
      <c r="B55" s="93" t="s">
        <v>65</v>
      </c>
      <c r="C55" s="94">
        <v>2315.5</v>
      </c>
      <c r="D55" s="94">
        <v>2315.5</v>
      </c>
      <c r="E55" s="90">
        <v>2315.5</v>
      </c>
      <c r="F55" s="43"/>
      <c r="G55" s="42"/>
      <c r="H55" s="42"/>
      <c r="I55" s="20"/>
    </row>
    <row r="56" spans="1:9" s="21" customFormat="1" ht="103.5" customHeight="1">
      <c r="A56" s="73" t="s">
        <v>126</v>
      </c>
      <c r="B56" s="93" t="s">
        <v>65</v>
      </c>
      <c r="C56" s="94">
        <v>12250</v>
      </c>
      <c r="D56" s="94">
        <v>0</v>
      </c>
      <c r="E56" s="90">
        <v>0</v>
      </c>
      <c r="F56" s="42"/>
      <c r="G56" s="42"/>
      <c r="H56" s="42"/>
      <c r="I56" s="20"/>
    </row>
    <row r="57" spans="1:9" s="21" customFormat="1" ht="78" customHeight="1">
      <c r="A57" s="73" t="s">
        <v>113</v>
      </c>
      <c r="B57" s="93" t="s">
        <v>65</v>
      </c>
      <c r="C57" s="110">
        <v>7356.4456399999999</v>
      </c>
      <c r="D57" s="94">
        <v>2002.0543600000001</v>
      </c>
      <c r="E57" s="90">
        <v>0</v>
      </c>
      <c r="F57" s="42"/>
      <c r="G57" s="42"/>
      <c r="H57" s="42"/>
      <c r="I57" s="20"/>
    </row>
    <row r="58" spans="1:9" s="21" customFormat="1" ht="78" customHeight="1">
      <c r="A58" s="73" t="s">
        <v>111</v>
      </c>
      <c r="B58" s="93" t="s">
        <v>65</v>
      </c>
      <c r="C58" s="94">
        <v>14134.5</v>
      </c>
      <c r="D58" s="94">
        <v>0</v>
      </c>
      <c r="E58" s="90">
        <v>0</v>
      </c>
      <c r="F58" s="42"/>
      <c r="G58" s="42"/>
      <c r="H58" s="42"/>
      <c r="I58" s="20"/>
    </row>
    <row r="59" spans="1:9" s="21" customFormat="1" ht="92.4">
      <c r="A59" s="73" t="s">
        <v>100</v>
      </c>
      <c r="B59" s="93" t="s">
        <v>65</v>
      </c>
      <c r="C59" s="94">
        <v>3314.2</v>
      </c>
      <c r="D59" s="94">
        <v>0</v>
      </c>
      <c r="E59" s="90">
        <v>0</v>
      </c>
      <c r="F59" s="42"/>
      <c r="G59" s="42"/>
      <c r="H59" s="42"/>
      <c r="I59" s="20"/>
    </row>
    <row r="60" spans="1:9" s="21" customFormat="1" ht="79.2" hidden="1">
      <c r="A60" s="73" t="s">
        <v>127</v>
      </c>
      <c r="B60" s="93" t="s">
        <v>65</v>
      </c>
      <c r="C60" s="94"/>
      <c r="D60" s="94">
        <v>0</v>
      </c>
      <c r="E60" s="90"/>
      <c r="F60" s="42"/>
      <c r="G60" s="42"/>
      <c r="H60" s="42"/>
      <c r="I60" s="20"/>
    </row>
    <row r="61" spans="1:9" s="21" customFormat="1" ht="27">
      <c r="A61" s="77" t="s">
        <v>27</v>
      </c>
      <c r="B61" s="98" t="s">
        <v>66</v>
      </c>
      <c r="C61" s="104">
        <f t="shared" ref="C61" si="4">C62+C74+C76+C77+C79+C75+C78+C80</f>
        <v>533534.43739999994</v>
      </c>
      <c r="D61" s="104">
        <f>D62+D74+D76+D77+D78+D75+D79+D80</f>
        <v>525318.6797199999</v>
      </c>
      <c r="E61" s="104">
        <f>E62+E74+E76+E77+E78+E75+E79+E80</f>
        <v>591536.58848000003</v>
      </c>
      <c r="F61" s="44"/>
      <c r="G61" s="17"/>
      <c r="H61" s="36"/>
      <c r="I61" s="20"/>
    </row>
    <row r="62" spans="1:9" s="21" customFormat="1" ht="27.75" customHeight="1">
      <c r="A62" s="80" t="s">
        <v>28</v>
      </c>
      <c r="B62" s="98" t="s">
        <v>67</v>
      </c>
      <c r="C62" s="104">
        <f t="shared" ref="C62" si="5">SUM(C63:C73)</f>
        <v>502426.04330000008</v>
      </c>
      <c r="D62" s="104">
        <f>SUM(D63:D73)</f>
        <v>516833.05739999999</v>
      </c>
      <c r="E62" s="104">
        <f>SUM(E63:E73)</f>
        <v>538220.29030000011</v>
      </c>
      <c r="F62" s="45"/>
      <c r="G62" s="18"/>
      <c r="H62" s="46"/>
      <c r="I62" s="20"/>
    </row>
    <row r="63" spans="1:9" s="21" customFormat="1" ht="52.8">
      <c r="A63" s="72" t="s">
        <v>38</v>
      </c>
      <c r="B63" s="93" t="s">
        <v>67</v>
      </c>
      <c r="C63" s="94">
        <v>46980.5</v>
      </c>
      <c r="D63" s="94">
        <v>39577.199999999997</v>
      </c>
      <c r="E63" s="90">
        <v>50290</v>
      </c>
      <c r="F63" s="47"/>
      <c r="G63" s="19"/>
      <c r="H63" s="36"/>
      <c r="I63" s="20"/>
    </row>
    <row r="64" spans="1:9" s="21" customFormat="1" ht="52.8">
      <c r="A64" s="72" t="s">
        <v>37</v>
      </c>
      <c r="B64" s="93" t="s">
        <v>67</v>
      </c>
      <c r="C64" s="94">
        <v>5.0425000000000004</v>
      </c>
      <c r="D64" s="94">
        <f>5.2+0.035</f>
        <v>5.2350000000000003</v>
      </c>
      <c r="E64" s="90">
        <f>5.3+0.0075</f>
        <v>5.3075000000000001</v>
      </c>
      <c r="F64" s="48"/>
      <c r="G64" s="18"/>
      <c r="H64" s="49"/>
      <c r="I64" s="20"/>
    </row>
    <row r="65" spans="1:9" s="21" customFormat="1" ht="79.2">
      <c r="A65" s="72" t="s">
        <v>34</v>
      </c>
      <c r="B65" s="93" t="s">
        <v>67</v>
      </c>
      <c r="C65" s="94">
        <v>70.3</v>
      </c>
      <c r="D65" s="94">
        <v>73</v>
      </c>
      <c r="E65" s="90">
        <v>74.099999999999994</v>
      </c>
      <c r="F65" s="45"/>
      <c r="G65" s="18"/>
      <c r="H65" s="49"/>
      <c r="I65" s="20"/>
    </row>
    <row r="66" spans="1:9" s="21" customFormat="1" ht="39.6">
      <c r="A66" s="72" t="s">
        <v>33</v>
      </c>
      <c r="B66" s="93" t="s">
        <v>67</v>
      </c>
      <c r="C66" s="94">
        <v>1077</v>
      </c>
      <c r="D66" s="94">
        <v>1119</v>
      </c>
      <c r="E66" s="90">
        <v>1138</v>
      </c>
      <c r="F66" s="45"/>
      <c r="G66" s="18"/>
      <c r="H66" s="49"/>
      <c r="I66" s="20"/>
    </row>
    <row r="67" spans="1:9" s="21" customFormat="1" ht="52.8">
      <c r="A67" s="72" t="s">
        <v>36</v>
      </c>
      <c r="B67" s="93" t="s">
        <v>67</v>
      </c>
      <c r="C67" s="94">
        <v>531.4008</v>
      </c>
      <c r="D67" s="94">
        <f>552.1+0.0224</f>
        <v>552.12239999999997</v>
      </c>
      <c r="E67" s="90">
        <f>561.4-0.0172</f>
        <v>561.38279999999997</v>
      </c>
      <c r="F67" s="45"/>
      <c r="G67" s="18"/>
      <c r="H67" s="50"/>
      <c r="I67" s="20"/>
    </row>
    <row r="68" spans="1:9" s="21" customFormat="1" ht="52.8">
      <c r="A68" s="73" t="s">
        <v>32</v>
      </c>
      <c r="B68" s="93" t="s">
        <v>67</v>
      </c>
      <c r="C68" s="94">
        <v>72643.199999999997</v>
      </c>
      <c r="D68" s="94">
        <v>74074.3</v>
      </c>
      <c r="E68" s="90">
        <v>72727.3</v>
      </c>
      <c r="F68" s="45"/>
      <c r="G68" s="18"/>
      <c r="H68" s="49"/>
      <c r="I68" s="20"/>
    </row>
    <row r="69" spans="1:9" s="21" customFormat="1" ht="39.6">
      <c r="A69" s="72" t="s">
        <v>29</v>
      </c>
      <c r="B69" s="93" t="s">
        <v>67</v>
      </c>
      <c r="C69" s="106">
        <v>233610.6</v>
      </c>
      <c r="D69" s="106">
        <v>246113</v>
      </c>
      <c r="E69" s="90">
        <v>253559.2</v>
      </c>
      <c r="F69" s="45"/>
      <c r="G69" s="18"/>
      <c r="H69" s="46"/>
      <c r="I69" s="20"/>
    </row>
    <row r="70" spans="1:9" s="21" customFormat="1" ht="52.8">
      <c r="A70" s="72" t="s">
        <v>30</v>
      </c>
      <c r="B70" s="93" t="s">
        <v>67</v>
      </c>
      <c r="C70" s="106">
        <v>101852.4</v>
      </c>
      <c r="D70" s="106">
        <v>108414.1</v>
      </c>
      <c r="E70" s="105">
        <v>112540.7</v>
      </c>
      <c r="F70" s="48"/>
      <c r="G70" s="18"/>
      <c r="H70" s="49"/>
      <c r="I70" s="20"/>
    </row>
    <row r="71" spans="1:9" s="21" customFormat="1" ht="39.6">
      <c r="A71" s="72" t="s">
        <v>31</v>
      </c>
      <c r="B71" s="93" t="s">
        <v>67</v>
      </c>
      <c r="C71" s="106">
        <v>14162.9</v>
      </c>
      <c r="D71" s="106">
        <v>14162.9</v>
      </c>
      <c r="E71" s="90">
        <v>14162.9</v>
      </c>
      <c r="F71" s="45"/>
      <c r="G71" s="18"/>
      <c r="H71" s="49"/>
      <c r="I71" s="20"/>
    </row>
    <row r="72" spans="1:9" s="21" customFormat="1" ht="52.8">
      <c r="A72" s="72" t="s">
        <v>35</v>
      </c>
      <c r="B72" s="93" t="s">
        <v>67</v>
      </c>
      <c r="C72" s="94">
        <v>31065.3</v>
      </c>
      <c r="D72" s="94">
        <v>32314.799999999999</v>
      </c>
      <c r="E72" s="90">
        <v>32743.1</v>
      </c>
      <c r="F72" s="45"/>
      <c r="G72" s="18"/>
      <c r="H72" s="49"/>
      <c r="I72" s="20"/>
    </row>
    <row r="73" spans="1:9" s="21" customFormat="1" ht="39" customHeight="1">
      <c r="A73" s="73" t="s">
        <v>96</v>
      </c>
      <c r="B73" s="93" t="s">
        <v>67</v>
      </c>
      <c r="C73" s="94">
        <v>427.4</v>
      </c>
      <c r="D73" s="94">
        <v>427.4</v>
      </c>
      <c r="E73" s="90">
        <v>418.3</v>
      </c>
      <c r="F73" s="47"/>
      <c r="G73" s="19"/>
      <c r="H73" s="51"/>
      <c r="I73" s="20"/>
    </row>
    <row r="74" spans="1:9" s="21" customFormat="1" ht="52.8">
      <c r="A74" s="72" t="s">
        <v>105</v>
      </c>
      <c r="B74" s="93" t="s">
        <v>68</v>
      </c>
      <c r="C74" s="94">
        <v>9563.6</v>
      </c>
      <c r="D74" s="94">
        <v>6375.8</v>
      </c>
      <c r="E74" s="95">
        <v>30284.7</v>
      </c>
      <c r="F74" s="47"/>
      <c r="G74" s="22"/>
      <c r="H74" s="36"/>
      <c r="I74" s="20"/>
    </row>
    <row r="75" spans="1:9" s="21" customFormat="1" ht="76.5" customHeight="1">
      <c r="A75" s="72" t="s">
        <v>116</v>
      </c>
      <c r="B75" s="93" t="s">
        <v>68</v>
      </c>
      <c r="C75" s="94">
        <v>19127.2</v>
      </c>
      <c r="D75" s="94">
        <v>0</v>
      </c>
      <c r="E75" s="95">
        <v>19127.2</v>
      </c>
      <c r="F75" s="47"/>
      <c r="G75" s="22"/>
      <c r="H75" s="36"/>
      <c r="I75" s="20"/>
    </row>
    <row r="76" spans="1:9" s="21" customFormat="1" ht="39.6">
      <c r="A76" s="73" t="s">
        <v>76</v>
      </c>
      <c r="B76" s="93" t="s">
        <v>69</v>
      </c>
      <c r="C76" s="94">
        <v>2034.3041000000001</v>
      </c>
      <c r="D76" s="94">
        <f>2055.6+0.02232</f>
        <v>2055.6223199999999</v>
      </c>
      <c r="E76" s="90">
        <f>2137.9-0.00182</f>
        <v>2137.8981800000001</v>
      </c>
      <c r="F76" s="44"/>
      <c r="G76" s="19"/>
      <c r="H76" s="36"/>
      <c r="I76" s="20"/>
    </row>
    <row r="77" spans="1:9" s="21" customFormat="1" ht="52.8">
      <c r="A77" s="73" t="s">
        <v>106</v>
      </c>
      <c r="B77" s="93" t="s">
        <v>70</v>
      </c>
      <c r="C77" s="94">
        <v>13.1</v>
      </c>
      <c r="D77" s="94">
        <v>54.2</v>
      </c>
      <c r="E77" s="90">
        <v>5.5</v>
      </c>
      <c r="F77" s="44"/>
      <c r="G77" s="22"/>
      <c r="H77" s="36"/>
      <c r="I77" s="20"/>
    </row>
    <row r="78" spans="1:9" s="21" customFormat="1" ht="52.8">
      <c r="A78" s="73" t="s">
        <v>97</v>
      </c>
      <c r="B78" s="93" t="s">
        <v>118</v>
      </c>
      <c r="C78" s="94">
        <v>0</v>
      </c>
      <c r="D78" s="94">
        <v>0</v>
      </c>
      <c r="E78" s="90">
        <v>880.5</v>
      </c>
      <c r="F78" s="44"/>
      <c r="G78" s="22"/>
      <c r="H78" s="36"/>
      <c r="I78" s="20"/>
    </row>
    <row r="79" spans="1:9" s="21" customFormat="1" ht="67.5" customHeight="1">
      <c r="A79" s="73" t="s">
        <v>117</v>
      </c>
      <c r="B79" s="93" t="s">
        <v>71</v>
      </c>
      <c r="C79" s="94">
        <v>0</v>
      </c>
      <c r="D79" s="94">
        <v>0</v>
      </c>
      <c r="E79" s="90">
        <v>880.5</v>
      </c>
      <c r="F79" s="44"/>
      <c r="G79" s="22"/>
      <c r="H79" s="36"/>
      <c r="I79" s="20"/>
    </row>
    <row r="80" spans="1:9" s="21" customFormat="1" ht="41.25" customHeight="1">
      <c r="A80" s="73" t="s">
        <v>119</v>
      </c>
      <c r="B80" s="81" t="s">
        <v>120</v>
      </c>
      <c r="C80" s="94">
        <v>370.19</v>
      </c>
      <c r="D80" s="94">
        <v>0</v>
      </c>
      <c r="E80" s="95">
        <v>0</v>
      </c>
      <c r="F80" s="44"/>
      <c r="G80" s="19"/>
      <c r="H80" s="36"/>
      <c r="I80" s="20"/>
    </row>
    <row r="81" spans="1:9" s="27" customFormat="1" ht="13.8">
      <c r="A81" s="82" t="s">
        <v>39</v>
      </c>
      <c r="B81" s="98" t="s">
        <v>72</v>
      </c>
      <c r="C81" s="104">
        <f t="shared" ref="C81" si="6">C82+C83</f>
        <v>39437.933020000004</v>
      </c>
      <c r="D81" s="104">
        <f>D82+D83</f>
        <v>38160.784650000001</v>
      </c>
      <c r="E81" s="104">
        <f>E82+E83</f>
        <v>33510.047070000001</v>
      </c>
      <c r="F81" s="52"/>
      <c r="G81" s="10"/>
      <c r="H81" s="53"/>
      <c r="I81" s="28"/>
    </row>
    <row r="82" spans="1:9" s="57" customFormat="1" ht="66">
      <c r="A82" s="72" t="s">
        <v>40</v>
      </c>
      <c r="B82" s="93" t="s">
        <v>73</v>
      </c>
      <c r="C82" s="94">
        <v>932.5</v>
      </c>
      <c r="D82" s="94">
        <v>135</v>
      </c>
      <c r="E82" s="99">
        <v>135</v>
      </c>
      <c r="F82" s="54"/>
      <c r="G82" s="15"/>
      <c r="H82" s="55"/>
      <c r="I82" s="56"/>
    </row>
    <row r="83" spans="1:9" s="14" customFormat="1" ht="43.5" customHeight="1">
      <c r="A83" s="80" t="s">
        <v>41</v>
      </c>
      <c r="B83" s="98" t="s">
        <v>74</v>
      </c>
      <c r="C83" s="104">
        <f t="shared" ref="C83" si="7">SUM(C84:C89)</f>
        <v>38505.433020000004</v>
      </c>
      <c r="D83" s="104">
        <f>SUM(D84:D89)</f>
        <v>38025.784650000001</v>
      </c>
      <c r="E83" s="104">
        <f>SUM(E84:E89)</f>
        <v>33375.047070000001</v>
      </c>
      <c r="F83" s="16"/>
      <c r="G83" s="16"/>
      <c r="H83" s="58"/>
      <c r="I83" s="13"/>
    </row>
    <row r="84" spans="1:9" s="27" customFormat="1" ht="105" customHeight="1">
      <c r="A84" s="72" t="s">
        <v>101</v>
      </c>
      <c r="B84" s="96" t="s">
        <v>74</v>
      </c>
      <c r="C84" s="113">
        <v>5531.6</v>
      </c>
      <c r="D84" s="94">
        <v>5326.5</v>
      </c>
      <c r="E84" s="95">
        <v>5326.5</v>
      </c>
      <c r="F84" s="59"/>
      <c r="G84" s="9"/>
      <c r="H84" s="60"/>
      <c r="I84" s="28"/>
    </row>
    <row r="85" spans="1:9" s="27" customFormat="1" ht="105.75" customHeight="1">
      <c r="A85" s="72" t="s">
        <v>77</v>
      </c>
      <c r="B85" s="93" t="s">
        <v>74</v>
      </c>
      <c r="C85" s="94">
        <v>8.9</v>
      </c>
      <c r="D85" s="94">
        <v>8.9</v>
      </c>
      <c r="E85" s="95">
        <v>8.9</v>
      </c>
      <c r="F85" s="59"/>
      <c r="G85" s="9"/>
      <c r="H85" s="60"/>
      <c r="I85" s="28"/>
    </row>
    <row r="86" spans="1:9" s="14" customFormat="1" ht="79.2">
      <c r="A86" s="73" t="s">
        <v>128</v>
      </c>
      <c r="B86" s="93" t="s">
        <v>74</v>
      </c>
      <c r="C86" s="113">
        <v>6418.2330199999997</v>
      </c>
      <c r="D86" s="94">
        <f>6121.2+0.02214</f>
        <v>6121.2221399999999</v>
      </c>
      <c r="E86" s="90">
        <f>1457.6-0.02099</f>
        <v>1457.5790099999999</v>
      </c>
      <c r="F86" s="61"/>
      <c r="G86" s="12"/>
      <c r="H86" s="62"/>
      <c r="I86" s="13"/>
    </row>
    <row r="87" spans="1:9" s="14" customFormat="1" ht="90.75" customHeight="1">
      <c r="A87" s="72" t="s">
        <v>102</v>
      </c>
      <c r="B87" s="93" t="s">
        <v>74</v>
      </c>
      <c r="C87" s="106">
        <v>25103.9</v>
      </c>
      <c r="D87" s="106">
        <v>25123.4</v>
      </c>
      <c r="E87" s="90">
        <v>25142.9</v>
      </c>
      <c r="F87" s="61"/>
      <c r="G87" s="12"/>
      <c r="H87" s="62"/>
      <c r="I87" s="13"/>
    </row>
    <row r="88" spans="1:9" s="14" customFormat="1" ht="66.75" customHeight="1">
      <c r="A88" s="72" t="s">
        <v>78</v>
      </c>
      <c r="B88" s="93" t="s">
        <v>74</v>
      </c>
      <c r="C88" s="115">
        <v>0</v>
      </c>
      <c r="D88" s="116">
        <v>0</v>
      </c>
      <c r="E88" s="105">
        <v>0</v>
      </c>
      <c r="F88" s="63"/>
      <c r="G88" s="12"/>
      <c r="H88" s="64"/>
      <c r="I88" s="13"/>
    </row>
    <row r="89" spans="1:9" s="14" customFormat="1" ht="66">
      <c r="A89" s="73" t="s">
        <v>79</v>
      </c>
      <c r="B89" s="93" t="s">
        <v>74</v>
      </c>
      <c r="C89" s="116">
        <v>1442.8</v>
      </c>
      <c r="D89" s="106">
        <f>1445.8-0.03749</f>
        <v>1445.76251</v>
      </c>
      <c r="E89" s="105">
        <f>1439.2-0.03194</f>
        <v>1439.16806</v>
      </c>
      <c r="F89" s="16"/>
      <c r="G89" s="16"/>
      <c r="H89" s="58"/>
      <c r="I89" s="13"/>
    </row>
    <row r="90" spans="1:9" s="14" customFormat="1" ht="26.4">
      <c r="A90" s="83" t="s">
        <v>46</v>
      </c>
      <c r="B90" s="93" t="s">
        <v>75</v>
      </c>
      <c r="C90" s="113">
        <f>9985.96+1651.29827+127.004</f>
        <v>11764.262269999999</v>
      </c>
      <c r="D90" s="94">
        <v>0</v>
      </c>
      <c r="E90" s="105">
        <v>0</v>
      </c>
      <c r="F90" s="63"/>
      <c r="G90" s="12"/>
      <c r="H90" s="64"/>
      <c r="I90" s="13"/>
    </row>
    <row r="91" spans="1:9" s="14" customFormat="1" ht="12.75" customHeight="1">
      <c r="A91" s="84" t="s">
        <v>42</v>
      </c>
      <c r="B91" s="100"/>
      <c r="C91" s="104">
        <f>C11+C29</f>
        <v>1839262.92297</v>
      </c>
      <c r="D91" s="104">
        <f>D11+D29</f>
        <v>867041.81872999994</v>
      </c>
      <c r="E91" s="104">
        <f>E11+E29</f>
        <v>923618.23554999987</v>
      </c>
      <c r="F91" s="16"/>
      <c r="G91" s="16"/>
      <c r="H91" s="58"/>
      <c r="I91" s="13"/>
    </row>
    <row r="92" spans="1:9" s="14" customFormat="1">
      <c r="A92" s="84" t="s">
        <v>43</v>
      </c>
      <c r="B92" s="100"/>
      <c r="C92" s="104">
        <v>1887544.7</v>
      </c>
      <c r="D92" s="104">
        <v>859841.82</v>
      </c>
      <c r="E92" s="104">
        <v>923618.2</v>
      </c>
      <c r="F92" s="16"/>
      <c r="G92" s="16"/>
      <c r="H92" s="58"/>
      <c r="I92" s="13"/>
    </row>
    <row r="93" spans="1:9" s="27" customFormat="1" ht="15.75" customHeight="1" thickBot="1">
      <c r="A93" s="85" t="s">
        <v>44</v>
      </c>
      <c r="B93" s="101"/>
      <c r="C93" s="107">
        <f t="shared" ref="C93" si="8">C91-C92</f>
        <v>-48281.777029999997</v>
      </c>
      <c r="D93" s="107">
        <f t="shared" ref="D93:E93" si="9">D91-D92</f>
        <v>7199.9987299999921</v>
      </c>
      <c r="E93" s="107">
        <f t="shared" si="9"/>
        <v>3.5549999913200736E-2</v>
      </c>
      <c r="F93" s="11"/>
      <c r="G93" s="11"/>
      <c r="H93" s="33"/>
      <c r="I93" s="28"/>
    </row>
    <row r="94" spans="1:9">
      <c r="C94" s="108"/>
      <c r="D94" s="109"/>
      <c r="E94" s="109"/>
    </row>
    <row r="95" spans="1:9" ht="13.8">
      <c r="A95" s="66"/>
      <c r="B95" s="67"/>
      <c r="C95" s="68"/>
      <c r="D95" s="69"/>
      <c r="E95" s="69"/>
    </row>
  </sheetData>
  <mergeCells count="1">
    <mergeCell ref="A8:E8"/>
  </mergeCells>
  <printOptions horizontalCentered="1"/>
  <pageMargins left="1.1811023622047245" right="0.59055118110236227" top="0.78740157480314965" bottom="0.78740157480314965" header="0" footer="0"/>
  <pageSetup paperSize="9" scale="75" fitToHeight="2" orientation="portrait" r:id="rId1"/>
  <headerFooter alignWithMargins="0"/>
  <rowBreaks count="1" manualBreakCount="1">
    <brk id="66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2019-2021</vt:lpstr>
      <vt:lpstr>'2019-2021'!Заголовки_для_печати</vt:lpstr>
      <vt:lpstr>'2019-2021'!Область_печати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zakharova_ta</dc:creator>
  <cp:lastModifiedBy>iuristao</cp:lastModifiedBy>
  <cp:lastPrinted>2021-04-13T08:43:43Z</cp:lastPrinted>
  <dcterms:created xsi:type="dcterms:W3CDTF">2017-10-03T05:46:08Z</dcterms:created>
  <dcterms:modified xsi:type="dcterms:W3CDTF">2021-04-13T08:43:48Z</dcterms:modified>
</cp:coreProperties>
</file>